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050" windowHeight="8805"/>
  </bookViews>
  <sheets>
    <sheet name="Центр здор тариф" sheetId="1" r:id="rId1"/>
  </sheets>
  <externalReferences>
    <externalReference r:id="rId2"/>
    <externalReference r:id="rId3"/>
  </externalReferences>
  <definedNames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 localSheetId="0">#REF!</definedName>
    <definedName name="_xlnm.Database">#REF!</definedName>
    <definedName name="блок" localSheetId="0">'[2]1D_Gorin'!#REF!</definedName>
    <definedName name="блок">'[2]1D_Gorin'!#REF!</definedName>
    <definedName name="ёёёёёёёёёёёёёёёёёёёёёёёёёёёёёёёёёёёёёёёёёёёёёёёёёёёёёёёёёёёёёёёёёёёёёёёёёёёёёёёёёёёёёёёёёё" localSheetId="0">'[2]1D_Gorin'!#REF!</definedName>
    <definedName name="ёёёёёёёёёёёёёёёёёёёёёёёёёёёёёёёёёёёёёёёёёёёёёёёёёёёёёёёёёёёёёёёёёёёёёёёёёёёёёёёёёёёёёёёёёё">'[2]1D_Gorin'!#REF!</definedName>
    <definedName name="_xlnm.Print_Titles" localSheetId="0">'Центр здор тариф'!$8:$9</definedName>
    <definedName name="_xlnm.Print_Area" localSheetId="0">'Центр здор тариф'!$A$1:$G$18</definedName>
  </definedNames>
  <calcPr calcId="145621" iterateDelta="1E-4"/>
</workbook>
</file>

<file path=xl/calcChain.xml><?xml version="1.0" encoding="utf-8"?>
<calcChain xmlns="http://schemas.openxmlformats.org/spreadsheetml/2006/main">
  <c r="G16" i="1" l="1"/>
  <c r="F16" i="1"/>
  <c r="E16" i="1"/>
  <c r="D16" i="1"/>
  <c r="G14" i="1"/>
  <c r="F14" i="1"/>
  <c r="E14" i="1"/>
  <c r="D14" i="1"/>
  <c r="J16" i="1"/>
  <c r="K16" i="1"/>
  <c r="L16" i="1"/>
  <c r="I16" i="1"/>
  <c r="J14" i="1"/>
  <c r="K14" i="1"/>
  <c r="L14" i="1"/>
  <c r="I14" i="1"/>
  <c r="L12" i="1"/>
  <c r="K12" i="1"/>
  <c r="J12" i="1"/>
  <c r="M12" i="1"/>
  <c r="I12" i="1"/>
  <c r="M14" i="1"/>
  <c r="G12" i="1" l="1"/>
  <c r="F12" i="1"/>
  <c r="E12" i="1"/>
  <c r="D12" i="1"/>
</calcChain>
</file>

<file path=xl/sharedStrings.xml><?xml version="1.0" encoding="utf-8"?>
<sst xmlns="http://schemas.openxmlformats.org/spreadsheetml/2006/main" count="23" uniqueCount="22">
  <si>
    <t xml:space="preserve">Приложение № 10
к Соглашению о тарифах на  2025 год 
</t>
  </si>
  <si>
    <t>Тарифы на оплату посещений с профилактическими целями центров здоровья для взрослых</t>
  </si>
  <si>
    <t>Таблица №4</t>
  </si>
  <si>
    <t>№ п/п</t>
  </si>
  <si>
    <t>Наименование</t>
  </si>
  <si>
    <t xml:space="preserve">Базовый тариф 2025 </t>
  </si>
  <si>
    <t>Тарифы на оплату медицинской помощи, руб.</t>
  </si>
  <si>
    <t xml:space="preserve"> 1 районная группа</t>
  </si>
  <si>
    <t xml:space="preserve"> 2 районная группа</t>
  </si>
  <si>
    <t xml:space="preserve"> 3 районная группа</t>
  </si>
  <si>
    <t xml:space="preserve"> 4 районная группа</t>
  </si>
  <si>
    <t>КД=1,4</t>
  </si>
  <si>
    <t>КД=1,68</t>
  </si>
  <si>
    <t>КД=2,23</t>
  </si>
  <si>
    <t>КД=2,57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</si>
  <si>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</si>
  <si>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</si>
  <si>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</si>
  <si>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Проведение врачом/фельдшером группового углубленного профилактического консультирования</t>
  </si>
  <si>
    <t>Приложение №1 
к Дополнительному Соглашению от 04.03.2025 №2</t>
  </si>
  <si>
    <t xml:space="preserve"> Комплексное посещение*</t>
  </si>
  <si>
    <t xml:space="preserve">* Перечень услуг и время оказания медицинской помощи центрами здоровья представлены в Таблице 3 пункта 2.9  Письма  Минздрава России от 28.01.2025 N 31-2/И/2-1304 "О методических рекомендациях по способам оплаты медицинской помощи за счет средств обязательного медицинского страхования"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</si>
</sst>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_-* #,##0.0\ _₽_-;\-* #,##0.0\ _₽_-;_-* &quot;-&quot;??\ _₽_-;_-@_-"/>
    <numFmt numFmtId="166" formatCode="0.000"/>
    <numFmt numFmtId="167" formatCode="_-* #,##0.00_р_._-;\-* #,##0.00_р_._-;_-* &quot;-&quot;??_р_._-;_-@_-"/>
  </numFmts>
  <fonts count="14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 applyFill="0" applyBorder="0" applyProtection="0">
      <alignment wrapText="1"/>
      <protection locked="0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164" fontId="3" fillId="0" borderId="0" xfId="2" applyNumberFormat="1" applyFont="1" applyFill="1" applyBorder="1" applyAlignment="1">
      <alignment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left" vertical="top" wrapText="1"/>
    </xf>
    <xf numFmtId="0" fontId="7" fillId="0" borderId="1" xfId="2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left" vertical="top" wrapText="1"/>
    </xf>
    <xf numFmtId="164" fontId="7" fillId="0" borderId="0" xfId="2" applyNumberFormat="1" applyFont="1" applyFill="1" applyAlignment="1">
      <alignment horizontal="left" vertical="top" wrapText="1"/>
    </xf>
    <xf numFmtId="164" fontId="9" fillId="0" borderId="0" xfId="4" applyNumberFormat="1" applyFont="1" applyFill="1" applyAlignment="1">
      <alignment horizontal="left" vertical="top" wrapText="1"/>
    </xf>
    <xf numFmtId="0" fontId="9" fillId="0" borderId="0" xfId="4" applyFont="1" applyFill="1" applyAlignment="1">
      <alignment horizontal="left" vertical="top" wrapText="1"/>
    </xf>
    <xf numFmtId="0" fontId="8" fillId="0" borderId="0" xfId="2" applyFont="1" applyFill="1"/>
    <xf numFmtId="166" fontId="9" fillId="0" borderId="8" xfId="4" applyNumberFormat="1" applyFont="1" applyFill="1" applyBorder="1" applyAlignment="1">
      <alignment horizontal="center" vertical="center" wrapText="1"/>
    </xf>
    <xf numFmtId="166" fontId="9" fillId="0" borderId="9" xfId="4" applyNumberFormat="1" applyFont="1" applyFill="1" applyBorder="1" applyAlignment="1">
      <alignment horizontal="center" vertical="center" wrapText="1"/>
    </xf>
    <xf numFmtId="9" fontId="4" fillId="0" borderId="0" xfId="3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left" vertical="top" wrapText="1"/>
    </xf>
    <xf numFmtId="0" fontId="5" fillId="0" borderId="11" xfId="2" applyFont="1" applyFill="1" applyBorder="1" applyAlignment="1">
      <alignment horizontal="left" vertical="top" wrapText="1"/>
    </xf>
    <xf numFmtId="4" fontId="9" fillId="0" borderId="14" xfId="4" applyNumberFormat="1" applyFont="1" applyFill="1" applyBorder="1" applyAlignment="1">
      <alignment horizontal="center" vertical="center" wrapText="1"/>
    </xf>
    <xf numFmtId="4" fontId="9" fillId="0" borderId="15" xfId="4" applyNumberFormat="1" applyFont="1" applyFill="1" applyBorder="1" applyAlignment="1">
      <alignment horizontal="center" vertical="center" wrapText="1"/>
    </xf>
    <xf numFmtId="2" fontId="2" fillId="0" borderId="0" xfId="2" applyNumberFormat="1" applyFill="1"/>
    <xf numFmtId="0" fontId="2" fillId="0" borderId="0" xfId="2" applyFill="1"/>
    <xf numFmtId="0" fontId="4" fillId="0" borderId="4" xfId="4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4" fontId="9" fillId="2" borderId="14" xfId="4" applyNumberFormat="1" applyFont="1" applyFill="1" applyBorder="1" applyAlignment="1">
      <alignment horizontal="center" vertical="center" wrapText="1"/>
    </xf>
    <xf numFmtId="166" fontId="9" fillId="0" borderId="22" xfId="4" applyNumberFormat="1" applyFont="1" applyFill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left" vertical="top" wrapText="1"/>
    </xf>
    <xf numFmtId="166" fontId="9" fillId="0" borderId="0" xfId="4" applyNumberFormat="1" applyFont="1" applyFill="1" applyAlignment="1">
      <alignment horizontal="left" vertical="top" wrapText="1"/>
    </xf>
    <xf numFmtId="0" fontId="5" fillId="0" borderId="0" xfId="2" applyFont="1" applyFill="1" applyBorder="1" applyAlignment="1">
      <alignment horizontal="left" vertical="top" wrapText="1"/>
    </xf>
    <xf numFmtId="9" fontId="5" fillId="0" borderId="0" xfId="3" applyFont="1" applyFill="1" applyBorder="1" applyAlignment="1">
      <alignment horizontal="left" vertical="top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left" vertical="top" wrapText="1"/>
    </xf>
    <xf numFmtId="4" fontId="9" fillId="2" borderId="23" xfId="2" applyNumberFormat="1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left" vertical="center" wrapText="1"/>
    </xf>
    <xf numFmtId="0" fontId="12" fillId="2" borderId="19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wrapText="1"/>
    </xf>
    <xf numFmtId="0" fontId="13" fillId="0" borderId="0" xfId="2" applyFont="1" applyFill="1" applyAlignment="1">
      <alignment horizontal="left" wrapText="1"/>
    </xf>
    <xf numFmtId="0" fontId="10" fillId="0" borderId="17" xfId="2" applyFont="1" applyFill="1" applyBorder="1" applyAlignment="1">
      <alignment horizontal="center" wrapText="1"/>
    </xf>
    <xf numFmtId="0" fontId="10" fillId="0" borderId="5" xfId="2" applyFont="1" applyFill="1" applyBorder="1" applyAlignment="1">
      <alignment horizontal="center" wrapText="1"/>
    </xf>
    <xf numFmtId="0" fontId="10" fillId="0" borderId="6" xfId="2" applyFont="1" applyFill="1" applyBorder="1" applyAlignment="1">
      <alignment horizontal="center" wrapText="1"/>
    </xf>
    <xf numFmtId="0" fontId="9" fillId="0" borderId="12" xfId="2" applyFont="1" applyFill="1" applyBorder="1" applyAlignment="1">
      <alignment horizontal="left" vertical="center" wrapText="1"/>
    </xf>
    <xf numFmtId="0" fontId="9" fillId="0" borderId="13" xfId="2" applyFont="1" applyFill="1" applyBorder="1" applyAlignment="1">
      <alignment horizontal="left" vertical="center" wrapText="1"/>
    </xf>
    <xf numFmtId="0" fontId="10" fillId="2" borderId="17" xfId="2" applyFont="1" applyFill="1" applyBorder="1" applyAlignment="1">
      <alignment horizontal="center" wrapText="1"/>
    </xf>
    <xf numFmtId="0" fontId="10" fillId="2" borderId="5" xfId="2" applyFont="1" applyFill="1" applyBorder="1" applyAlignment="1">
      <alignment horizontal="center" wrapText="1"/>
    </xf>
    <xf numFmtId="0" fontId="10" fillId="2" borderId="6" xfId="2" applyFont="1" applyFill="1" applyBorder="1" applyAlignment="1">
      <alignment horizontal="center" wrapText="1"/>
    </xf>
    <xf numFmtId="0" fontId="9" fillId="2" borderId="4" xfId="2" applyFont="1" applyFill="1" applyBorder="1" applyAlignment="1">
      <alignment horizontal="left" vertical="center" wrapText="1"/>
    </xf>
    <xf numFmtId="0" fontId="9" fillId="2" borderId="19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top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9" fontId="4" fillId="0" borderId="3" xfId="3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9" fillId="0" borderId="20" xfId="4" applyFont="1" applyFill="1" applyBorder="1" applyAlignment="1">
      <alignment horizontal="center" vertical="center" wrapText="1"/>
    </xf>
    <xf numFmtId="0" fontId="9" fillId="0" borderId="21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top" wrapText="1"/>
    </xf>
    <xf numFmtId="0" fontId="4" fillId="0" borderId="5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top" wrapText="1"/>
    </xf>
  </cellXfs>
  <cellStyles count="66">
    <cellStyle name="Обычный" xfId="0" builtinId="0"/>
    <cellStyle name="Обычный 2" xfId="5"/>
    <cellStyle name="Обычный 2 2" xfId="6"/>
    <cellStyle name="Обычный 2 3" xfId="7"/>
    <cellStyle name="Обычный 3" xfId="8"/>
    <cellStyle name="Обычный 3 2" xfId="9"/>
    <cellStyle name="Обычный 3 2 2" xfId="10"/>
    <cellStyle name="Обычный 3 2 3" xfId="11"/>
    <cellStyle name="Обычный 3 3" xfId="12"/>
    <cellStyle name="Обычный 3 3 2" xfId="2"/>
    <cellStyle name="Обычный 3 3 2 2" xfId="13"/>
    <cellStyle name="Обычный 3 3 2 3" xfId="14"/>
    <cellStyle name="Обычный 3 3 2 4" xfId="15"/>
    <cellStyle name="Обычный 3 3 3" xfId="16"/>
    <cellStyle name="Обычный 3 4" xfId="4"/>
    <cellStyle name="Обычный 3 4 2" xfId="17"/>
    <cellStyle name="Обычный 3 4 3" xfId="18"/>
    <cellStyle name="Обычный 3 5" xfId="19"/>
    <cellStyle name="Обычный 3 5 2" xfId="20"/>
    <cellStyle name="Обычный 3 6" xfId="21"/>
    <cellStyle name="Обычный 4" xfId="22"/>
    <cellStyle name="Обычный 4 2" xfId="23"/>
    <cellStyle name="Обычный 5" xfId="24"/>
    <cellStyle name="Обычный 5 2" xfId="25"/>
    <cellStyle name="Обычный 6" xfId="26"/>
    <cellStyle name="Обычный 7" xfId="27"/>
    <cellStyle name="Обычный Лена" xfId="28"/>
    <cellStyle name="Процентный 2" xfId="3"/>
    <cellStyle name="Финансовый" xfId="1" builtinId="3"/>
    <cellStyle name="Финансовый 10" xfId="29"/>
    <cellStyle name="Финансовый 11" xfId="30"/>
    <cellStyle name="Финансовый 12" xfId="31"/>
    <cellStyle name="Финансовый 13" xfId="32"/>
    <cellStyle name="Финансовый 14" xfId="33"/>
    <cellStyle name="Финансовый 15" xfId="34"/>
    <cellStyle name="Финансовый 16" xfId="35"/>
    <cellStyle name="Финансовый 17" xfId="36"/>
    <cellStyle name="Финансовый 18" xfId="37"/>
    <cellStyle name="Финансовый 19" xfId="38"/>
    <cellStyle name="Финансовый 2" xfId="39"/>
    <cellStyle name="Финансовый 20" xfId="40"/>
    <cellStyle name="Финансовый 21" xfId="41"/>
    <cellStyle name="Финансовый 22" xfId="42"/>
    <cellStyle name="Финансовый 23" xfId="43"/>
    <cellStyle name="Финансовый 24" xfId="44"/>
    <cellStyle name="Финансовый 25" xfId="45"/>
    <cellStyle name="Финансовый 26" xfId="46"/>
    <cellStyle name="Финансовый 27" xfId="47"/>
    <cellStyle name="Финансовый 28" xfId="48"/>
    <cellStyle name="Финансовый 29" xfId="49"/>
    <cellStyle name="Финансовый 3" xfId="50"/>
    <cellStyle name="Финансовый 3 2" xfId="51"/>
    <cellStyle name="Финансовый 3 2 2" xfId="52"/>
    <cellStyle name="Финансовый 3 3" xfId="53"/>
    <cellStyle name="Финансовый 30" xfId="54"/>
    <cellStyle name="Финансовый 31" xfId="55"/>
    <cellStyle name="Финансовый 32" xfId="56"/>
    <cellStyle name="Финансовый 33" xfId="57"/>
    <cellStyle name="Финансовый 4" xfId="58"/>
    <cellStyle name="Финансовый 4 2" xfId="59"/>
    <cellStyle name="Финансовый 5" xfId="60"/>
    <cellStyle name="Финансовый 5 2" xfId="61"/>
    <cellStyle name="Финансовый 6" xfId="62"/>
    <cellStyle name="Финансовый 7" xfId="63"/>
    <cellStyle name="Финансовый 8" xfId="64"/>
    <cellStyle name="Финансовый 9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8"/>
  <sheetViews>
    <sheetView tabSelected="1" view="pageBreakPreview" topLeftCell="A11" zoomScale="85" zoomScaleNormal="100" zoomScaleSheetLayoutView="85" workbookViewId="0">
      <selection activeCell="B19" sqref="B19"/>
    </sheetView>
  </sheetViews>
  <sheetFormatPr defaultColWidth="8.25" defaultRowHeight="15" x14ac:dyDescent="0.25"/>
  <cols>
    <col min="1" max="1" width="4.5" style="22" customWidth="1"/>
    <col min="2" max="2" width="34.75" style="22" customWidth="1"/>
    <col min="3" max="3" width="9.625" style="22" customWidth="1"/>
    <col min="4" max="6" width="10" style="22" customWidth="1"/>
    <col min="7" max="7" width="12.375" style="22" customWidth="1"/>
    <col min="8" max="8" width="5.75" style="22" customWidth="1"/>
    <col min="9" max="9" width="11.375" style="22" bestFit="1" customWidth="1"/>
    <col min="10" max="10" width="11.375" style="22" customWidth="1"/>
    <col min="11" max="11" width="11.75" style="22" bestFit="1" customWidth="1"/>
    <col min="12" max="12" width="11.375" style="22" customWidth="1"/>
    <col min="13" max="16384" width="8.25" style="22"/>
  </cols>
  <sheetData>
    <row r="1" spans="1:15" ht="42.75" customHeight="1" x14ac:dyDescent="0.25">
      <c r="D1" s="49" t="s">
        <v>19</v>
      </c>
      <c r="E1" s="49"/>
      <c r="F1" s="49"/>
      <c r="G1" s="49"/>
    </row>
    <row r="2" spans="1:15" s="1" customFormat="1" ht="36" customHeight="1" x14ac:dyDescent="0.3">
      <c r="D2" s="50" t="s">
        <v>0</v>
      </c>
      <c r="E2" s="50"/>
      <c r="F2" s="50"/>
      <c r="G2" s="50"/>
    </row>
    <row r="3" spans="1:15" s="1" customFormat="1" ht="18.75" x14ac:dyDescent="0.3">
      <c r="B3" s="2"/>
      <c r="C3" s="2"/>
      <c r="D3" s="2"/>
      <c r="E3" s="2"/>
      <c r="F3" s="2"/>
      <c r="G3" s="2"/>
    </row>
    <row r="4" spans="1:15" s="1" customFormat="1" ht="37.15" customHeight="1" x14ac:dyDescent="0.3">
      <c r="B4" s="51" t="s">
        <v>1</v>
      </c>
      <c r="C4" s="51"/>
      <c r="D4" s="51"/>
      <c r="E4" s="51"/>
      <c r="F4" s="51"/>
      <c r="G4" s="51"/>
      <c r="H4" s="3"/>
      <c r="J4" s="2"/>
      <c r="K4" s="2"/>
      <c r="L4" s="2"/>
      <c r="M4" s="2"/>
    </row>
    <row r="5" spans="1:15" s="1" customFormat="1" ht="18.75" x14ac:dyDescent="0.3">
      <c r="F5" s="52" t="s">
        <v>2</v>
      </c>
      <c r="G5" s="52"/>
    </row>
    <row r="6" spans="1:15" s="4" customFormat="1" ht="15.6" customHeight="1" thickBot="1" x14ac:dyDescent="0.3">
      <c r="A6" s="30"/>
      <c r="B6" s="31"/>
      <c r="C6" s="32"/>
      <c r="D6" s="33"/>
      <c r="E6" s="33"/>
      <c r="F6" s="30"/>
      <c r="G6" s="5"/>
    </row>
    <row r="7" spans="1:15" s="6" customFormat="1" ht="19.5" hidden="1" thickBot="1" x14ac:dyDescent="0.3">
      <c r="C7" s="7"/>
      <c r="D7" s="8">
        <v>1.4</v>
      </c>
      <c r="E7" s="8">
        <v>1.68</v>
      </c>
      <c r="F7" s="8">
        <v>2.23</v>
      </c>
      <c r="G7" s="8">
        <v>2.57</v>
      </c>
      <c r="H7" s="9"/>
    </row>
    <row r="8" spans="1:15" s="12" customFormat="1" ht="16.149999999999999" customHeight="1" thickBot="1" x14ac:dyDescent="0.3">
      <c r="A8" s="53" t="s">
        <v>3</v>
      </c>
      <c r="B8" s="55" t="s">
        <v>4</v>
      </c>
      <c r="C8" s="57" t="s">
        <v>5</v>
      </c>
      <c r="D8" s="59" t="s">
        <v>6</v>
      </c>
      <c r="E8" s="60"/>
      <c r="F8" s="60"/>
      <c r="G8" s="61"/>
      <c r="H8" s="10"/>
      <c r="I8" s="11"/>
      <c r="J8" s="11"/>
      <c r="K8" s="11"/>
      <c r="L8" s="11"/>
      <c r="M8" s="11"/>
      <c r="N8" s="11"/>
      <c r="O8" s="11"/>
    </row>
    <row r="9" spans="1:15" s="12" customFormat="1" ht="50.45" customHeight="1" thickBot="1" x14ac:dyDescent="0.3">
      <c r="A9" s="54"/>
      <c r="B9" s="56"/>
      <c r="C9" s="58"/>
      <c r="D9" s="27" t="s">
        <v>7</v>
      </c>
      <c r="E9" s="13" t="s">
        <v>8</v>
      </c>
      <c r="F9" s="13" t="s">
        <v>9</v>
      </c>
      <c r="G9" s="14" t="s">
        <v>10</v>
      </c>
      <c r="H9" s="10"/>
      <c r="I9" s="11"/>
      <c r="J9" s="11"/>
      <c r="K9" s="11"/>
      <c r="L9" s="11"/>
      <c r="M9" s="11"/>
      <c r="N9" s="11"/>
      <c r="O9" s="11"/>
    </row>
    <row r="10" spans="1:15" s="12" customFormat="1" ht="15" customHeight="1" thickBot="1" x14ac:dyDescent="0.3">
      <c r="A10" s="23"/>
      <c r="B10" s="15"/>
      <c r="C10" s="16"/>
      <c r="D10" s="28" t="s">
        <v>11</v>
      </c>
      <c r="E10" s="17" t="s">
        <v>12</v>
      </c>
      <c r="F10" s="17" t="s">
        <v>13</v>
      </c>
      <c r="G10" s="18" t="s">
        <v>14</v>
      </c>
      <c r="H10" s="10"/>
      <c r="I10" s="11"/>
      <c r="J10" s="11"/>
      <c r="K10" s="11"/>
      <c r="L10" s="11"/>
      <c r="M10" s="11"/>
      <c r="N10" s="11"/>
      <c r="O10" s="11"/>
    </row>
    <row r="11" spans="1:15" s="12" customFormat="1" ht="60" customHeight="1" thickBot="1" x14ac:dyDescent="0.3">
      <c r="A11" s="24">
        <v>1</v>
      </c>
      <c r="B11" s="39" t="s">
        <v>15</v>
      </c>
      <c r="C11" s="40"/>
      <c r="D11" s="40"/>
      <c r="E11" s="40"/>
      <c r="F11" s="40"/>
      <c r="G11" s="41"/>
      <c r="H11" s="10"/>
      <c r="I11" s="11"/>
      <c r="J11" s="11"/>
      <c r="K11" s="11"/>
      <c r="L11" s="11"/>
      <c r="M11" s="11"/>
      <c r="N11" s="11"/>
      <c r="O11" s="11"/>
    </row>
    <row r="12" spans="1:15" s="12" customFormat="1" ht="38.25" customHeight="1" thickBot="1" x14ac:dyDescent="0.3">
      <c r="A12" s="42" t="s">
        <v>20</v>
      </c>
      <c r="B12" s="43"/>
      <c r="C12" s="19">
        <v>2318.9</v>
      </c>
      <c r="D12" s="19">
        <f>ROUND(C12*1.4,2)</f>
        <v>3246.46</v>
      </c>
      <c r="E12" s="19">
        <f>ROUND(C12*1.68,2)</f>
        <v>3895.75</v>
      </c>
      <c r="F12" s="19">
        <f>ROUND(C12*2.23,2)</f>
        <v>5171.1499999999996</v>
      </c>
      <c r="G12" s="20">
        <f>ROUND(C12*2.57,2)</f>
        <v>5959.57</v>
      </c>
      <c r="H12" s="10"/>
      <c r="I12" s="11">
        <f>ROUND(C12*D7,2)</f>
        <v>3246.46</v>
      </c>
      <c r="J12" s="11">
        <f>ROUND(C12*E7,2)</f>
        <v>3895.75</v>
      </c>
      <c r="K12" s="11">
        <f>ROUND(C12*F7,2)</f>
        <v>5171.1499999999996</v>
      </c>
      <c r="L12" s="11">
        <f>ROUND(C12*G7,2)</f>
        <v>5959.57</v>
      </c>
      <c r="M12" s="11">
        <f t="shared" ref="M12" si="0">ROUND(G12*H7,2)</f>
        <v>0</v>
      </c>
      <c r="N12" s="11"/>
      <c r="O12" s="11"/>
    </row>
    <row r="13" spans="1:15" s="12" customFormat="1" ht="72.75" customHeight="1" thickBot="1" x14ac:dyDescent="0.3">
      <c r="A13" s="25">
        <v>2</v>
      </c>
      <c r="B13" s="44" t="s">
        <v>16</v>
      </c>
      <c r="C13" s="45"/>
      <c r="D13" s="45"/>
      <c r="E13" s="45"/>
      <c r="F13" s="45"/>
      <c r="G13" s="46"/>
      <c r="H13" s="10"/>
      <c r="I13" s="11"/>
      <c r="J13" s="11"/>
      <c r="K13" s="11"/>
      <c r="L13" s="11"/>
      <c r="M13" s="11"/>
      <c r="N13" s="11"/>
      <c r="O13" s="11"/>
    </row>
    <row r="14" spans="1:15" s="12" customFormat="1" ht="36" customHeight="1" thickBot="1" x14ac:dyDescent="0.3">
      <c r="A14" s="47" t="s">
        <v>20</v>
      </c>
      <c r="B14" s="48"/>
      <c r="C14" s="26">
        <v>1972</v>
      </c>
      <c r="D14" s="19">
        <f>ROUND(C14*1.4,2)</f>
        <v>2760.8</v>
      </c>
      <c r="E14" s="19">
        <f>ROUND(C14*1.68,2)</f>
        <v>3312.96</v>
      </c>
      <c r="F14" s="19">
        <f>ROUND(C14*2.23,2)</f>
        <v>4397.5600000000004</v>
      </c>
      <c r="G14" s="20">
        <f>ROUND(C14*2.57,2)</f>
        <v>5068.04</v>
      </c>
      <c r="H14" s="10"/>
      <c r="I14" s="29">
        <f>ROUND($C$14*D7,2)</f>
        <v>2760.8</v>
      </c>
      <c r="J14" s="29">
        <f t="shared" ref="J14:L14" si="1">ROUND($C$14*E7,2)</f>
        <v>3312.96</v>
      </c>
      <c r="K14" s="29">
        <f t="shared" si="1"/>
        <v>4397.5600000000004</v>
      </c>
      <c r="L14" s="29">
        <f t="shared" si="1"/>
        <v>5068.04</v>
      </c>
      <c r="M14" s="29">
        <f t="shared" ref="M14" si="2">$C$14*H7</f>
        <v>0</v>
      </c>
      <c r="N14" s="11"/>
      <c r="O14" s="11"/>
    </row>
    <row r="15" spans="1:15" s="12" customFormat="1" ht="60" customHeight="1" thickBot="1" x14ac:dyDescent="0.3">
      <c r="A15" s="25">
        <v>3</v>
      </c>
      <c r="B15" s="44" t="s">
        <v>17</v>
      </c>
      <c r="C15" s="45"/>
      <c r="D15" s="45"/>
      <c r="E15" s="45"/>
      <c r="F15" s="45"/>
      <c r="G15" s="46"/>
      <c r="H15" s="10"/>
      <c r="I15" s="11"/>
      <c r="J15" s="11"/>
      <c r="K15" s="11"/>
      <c r="L15" s="11"/>
      <c r="M15" s="11"/>
      <c r="N15" s="11"/>
      <c r="O15" s="11"/>
    </row>
    <row r="16" spans="1:15" s="12" customFormat="1" ht="61.5" customHeight="1" thickBot="1" x14ac:dyDescent="0.3">
      <c r="A16" s="35" t="s">
        <v>18</v>
      </c>
      <c r="B16" s="36"/>
      <c r="C16" s="34">
        <v>739.5</v>
      </c>
      <c r="D16" s="19">
        <f>ROUND(C16*1.4,2)</f>
        <v>1035.3</v>
      </c>
      <c r="E16" s="19">
        <f>ROUND(C16*1.68,2)</f>
        <v>1242.3599999999999</v>
      </c>
      <c r="F16" s="19">
        <f>ROUND(C16*2.23,2)</f>
        <v>1649.09</v>
      </c>
      <c r="G16" s="20">
        <f>ROUND(C16*2.57,2)</f>
        <v>1900.52</v>
      </c>
      <c r="H16" s="21"/>
      <c r="I16" s="29">
        <f>ROUND($C$16*D7,2)</f>
        <v>1035.3</v>
      </c>
      <c r="J16" s="29">
        <f t="shared" ref="J16:L16" si="3">ROUND($C$16*E7,2)</f>
        <v>1242.3599999999999</v>
      </c>
      <c r="K16" s="29">
        <f t="shared" si="3"/>
        <v>1649.09</v>
      </c>
      <c r="L16" s="29">
        <f t="shared" si="3"/>
        <v>1900.52</v>
      </c>
      <c r="M16" s="11"/>
      <c r="N16" s="11"/>
      <c r="O16" s="11"/>
    </row>
    <row r="17" spans="2:7" ht="68.25" customHeight="1" x14ac:dyDescent="0.25">
      <c r="B17" s="37" t="s">
        <v>21</v>
      </c>
      <c r="C17" s="37"/>
      <c r="D17" s="37"/>
      <c r="E17" s="37"/>
      <c r="F17" s="37"/>
      <c r="G17" s="37"/>
    </row>
    <row r="18" spans="2:7" ht="29.25" customHeight="1" x14ac:dyDescent="0.25">
      <c r="B18" s="38"/>
      <c r="C18" s="38"/>
      <c r="D18" s="38"/>
      <c r="E18" s="38"/>
      <c r="F18" s="38"/>
      <c r="G18" s="38"/>
    </row>
  </sheetData>
  <mergeCells count="15">
    <mergeCell ref="D1:G1"/>
    <mergeCell ref="D2:G2"/>
    <mergeCell ref="B4:G4"/>
    <mergeCell ref="F5:G5"/>
    <mergeCell ref="A8:A9"/>
    <mergeCell ref="B8:B9"/>
    <mergeCell ref="C8:C9"/>
    <mergeCell ref="D8:G8"/>
    <mergeCell ref="A16:B16"/>
    <mergeCell ref="B17:G18"/>
    <mergeCell ref="B11:G11"/>
    <mergeCell ref="A12:B12"/>
    <mergeCell ref="B13:G13"/>
    <mergeCell ref="A14:B14"/>
    <mergeCell ref="B15:G15"/>
  </mergeCells>
  <pageMargins left="0.51" right="0.23622047244094491" top="0.57999999999999996" bottom="0.45" header="0.11811023622047245" footer="0.11811023622047245"/>
  <pageSetup paperSize="9" scale="85" firstPageNumber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Центр здор тариф</vt:lpstr>
      <vt:lpstr>'Центр здор тариф'!Заголовки_для_печати</vt:lpstr>
      <vt:lpstr>'Центр здор тариф'!Область_печати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 Ирина Николаевна</dc:creator>
  <cp:lastModifiedBy>Михайлова Татьяна Витальевна</cp:lastModifiedBy>
  <cp:lastPrinted>2025-03-06T00:33:17Z</cp:lastPrinted>
  <dcterms:created xsi:type="dcterms:W3CDTF">2025-03-04T05:54:16Z</dcterms:created>
  <dcterms:modified xsi:type="dcterms:W3CDTF">2025-03-10T06:46:04Z</dcterms:modified>
</cp:coreProperties>
</file>